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hyh\Desktop\엑셀_2019\소스\chapter06\"/>
    </mc:Choice>
  </mc:AlternateContent>
  <xr:revisionPtr revIDLastSave="0" documentId="8_{7D60FEA0-8300-4226-80A0-F9E1113CF7ED}" xr6:coauthVersionLast="36" xr6:coauthVersionMax="36" xr10:uidLastSave="{00000000-0000-0000-0000-000000000000}"/>
  <bookViews>
    <workbookView xWindow="360" yWindow="60" windowWidth="20730" windowHeight="11760" activeTab="2" xr2:uid="{00000000-000D-0000-FFFF-FFFF00000000}"/>
  </bookViews>
  <sheets>
    <sheet name="평균 상여금" sheetId="2" r:id="rId1"/>
    <sheet name="월별 요약" sheetId="3" r:id="rId2"/>
    <sheet name="요약" sheetId="4" r:id="rId3"/>
    <sheet name="사원관리" sheetId="1" r:id="rId4"/>
  </sheets>
  <definedNames>
    <definedName name="_xlcn.WorksheetConnection_사원관리A1H361" hidden="1">사원관리!$A$1:$H$36</definedName>
  </definedNames>
  <calcPr calcId="162913"/>
  <pivotCaches>
    <pivotCache cacheId="0" r:id="rId5"/>
    <pivotCache cacheId="25" r:id="rId6"/>
    <pivotCache cacheId="38" r:id="rId7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사원관리!$A$1:$H$36"/>
        </x15:modelTables>
        <x15:extLst>
          <ext xmlns:x16="http://schemas.microsoft.com/office/spreadsheetml/2014/11/main" uri="{9835A34E-60A6-4A7C-AAB8-D5F71C897F49}">
            <x16:modelTimeGroupings>
              <x16:modelTimeGrouping tableName="범위" columnName="입사년도" columnId="입사년도">
                <x16:calculatedTimeColumn columnName="입사년도(연도)" columnId="입사년도(연도)" contentType="years" isSelected="0"/>
                <x16:calculatedTimeColumn columnName="입사년도(분기)" columnId="입사년도(분기)" contentType="quarters" isSelected="0"/>
                <x16:calculatedTimeColumn columnName="입사년도(월 인덱스)" columnId="입사년도(월 인덱스)" contentType="monthsindex" isSelected="1"/>
                <x16:calculatedTimeColumn columnName="입사년도(월)" columnId="입사년도(월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사원관리!$A$1:$H$36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사원관리A1H361"/>
        </x15:connection>
      </ext>
    </extLst>
  </connection>
</connections>
</file>

<file path=xl/sharedStrings.xml><?xml version="1.0" encoding="utf-8"?>
<sst xmlns="http://schemas.openxmlformats.org/spreadsheetml/2006/main" count="225" uniqueCount="117">
  <si>
    <t>사원코드</t>
    <phoneticPr fontId="4" type="noConversion"/>
  </si>
  <si>
    <t>부서</t>
    <phoneticPr fontId="3" type="noConversion"/>
  </si>
  <si>
    <t>이름</t>
    <phoneticPr fontId="4" type="noConversion"/>
  </si>
  <si>
    <t>성별</t>
    <phoneticPr fontId="3" type="noConversion"/>
  </si>
  <si>
    <t>직급</t>
    <phoneticPr fontId="3" type="noConversion"/>
  </si>
  <si>
    <t>월급</t>
    <phoneticPr fontId="4" type="noConversion"/>
  </si>
  <si>
    <t>상여금</t>
    <phoneticPr fontId="4" type="noConversion"/>
  </si>
  <si>
    <t>S002</t>
  </si>
  <si>
    <t>영업부</t>
    <phoneticPr fontId="3" type="noConversion"/>
  </si>
  <si>
    <t>강민석</t>
    <phoneticPr fontId="3" type="noConversion"/>
  </si>
  <si>
    <t>남</t>
    <phoneticPr fontId="3" type="noConversion"/>
  </si>
  <si>
    <t>본부장</t>
    <phoneticPr fontId="3" type="noConversion"/>
  </si>
  <si>
    <t>S007</t>
  </si>
  <si>
    <t>강석환</t>
    <phoneticPr fontId="3" type="noConversion"/>
  </si>
  <si>
    <t>사원</t>
    <phoneticPr fontId="3" type="noConversion"/>
  </si>
  <si>
    <t>M007</t>
  </si>
  <si>
    <t>기획부</t>
    <phoneticPr fontId="3" type="noConversion"/>
  </si>
  <si>
    <t>강우원</t>
    <phoneticPr fontId="3" type="noConversion"/>
  </si>
  <si>
    <t>G008</t>
  </si>
  <si>
    <t>총무부</t>
    <phoneticPr fontId="3" type="noConversion"/>
  </si>
  <si>
    <t>권세광</t>
    <phoneticPr fontId="3" type="noConversion"/>
  </si>
  <si>
    <t>부장</t>
    <phoneticPr fontId="3" type="noConversion"/>
  </si>
  <si>
    <t>G004</t>
  </si>
  <si>
    <t>권종현</t>
    <phoneticPr fontId="3" type="noConversion"/>
  </si>
  <si>
    <t>G006</t>
  </si>
  <si>
    <t>김민성</t>
    <phoneticPr fontId="3" type="noConversion"/>
  </si>
  <si>
    <t>G011</t>
  </si>
  <si>
    <t>김민중</t>
    <phoneticPr fontId="3" type="noConversion"/>
  </si>
  <si>
    <t>대리</t>
    <phoneticPr fontId="3" type="noConversion"/>
  </si>
  <si>
    <t>P002</t>
  </si>
  <si>
    <t>생산부</t>
    <phoneticPr fontId="3" type="noConversion"/>
  </si>
  <si>
    <t>김성태</t>
    <phoneticPr fontId="3" type="noConversion"/>
  </si>
  <si>
    <t>G001</t>
    <phoneticPr fontId="3" type="noConversion"/>
  </si>
  <si>
    <t>김성호</t>
    <phoneticPr fontId="3" type="noConversion"/>
  </si>
  <si>
    <t>S006</t>
  </si>
  <si>
    <t>김용진</t>
    <phoneticPr fontId="3" type="noConversion"/>
  </si>
  <si>
    <t>G010</t>
  </si>
  <si>
    <t>김은미</t>
    <phoneticPr fontId="3" type="noConversion"/>
  </si>
  <si>
    <t>여</t>
    <phoneticPr fontId="3" type="noConversion"/>
  </si>
  <si>
    <t>G003</t>
  </si>
  <si>
    <t>나영희</t>
    <phoneticPr fontId="3" type="noConversion"/>
  </si>
  <si>
    <t>과장</t>
    <phoneticPr fontId="3" type="noConversion"/>
  </si>
  <si>
    <t>M005</t>
  </si>
  <si>
    <t>박소연</t>
    <phoneticPr fontId="3" type="noConversion"/>
  </si>
  <si>
    <t>P005</t>
  </si>
  <si>
    <t>박철호</t>
    <phoneticPr fontId="3" type="noConversion"/>
  </si>
  <si>
    <t>팀장</t>
    <phoneticPr fontId="3" type="noConversion"/>
  </si>
  <si>
    <t>M001</t>
    <phoneticPr fontId="3" type="noConversion"/>
  </si>
  <si>
    <t>송지혜</t>
    <phoneticPr fontId="3" type="noConversion"/>
  </si>
  <si>
    <t>주임</t>
    <phoneticPr fontId="3" type="noConversion"/>
  </si>
  <si>
    <t>M004</t>
  </si>
  <si>
    <t>오여진</t>
    <phoneticPr fontId="3" type="noConversion"/>
  </si>
  <si>
    <t>M008</t>
  </si>
  <si>
    <t>오은진</t>
    <phoneticPr fontId="3" type="noConversion"/>
  </si>
  <si>
    <t>S005</t>
  </si>
  <si>
    <t>유재원</t>
    <phoneticPr fontId="3" type="noConversion"/>
  </si>
  <si>
    <t>M002</t>
  </si>
  <si>
    <t>이세원</t>
    <phoneticPr fontId="3" type="noConversion"/>
  </si>
  <si>
    <t>G012</t>
  </si>
  <si>
    <t>이연철</t>
    <phoneticPr fontId="3" type="noConversion"/>
  </si>
  <si>
    <t>S003</t>
  </si>
  <si>
    <t>이주현</t>
    <phoneticPr fontId="3" type="noConversion"/>
  </si>
  <si>
    <t>G002</t>
  </si>
  <si>
    <t>전준규</t>
    <phoneticPr fontId="3" type="noConversion"/>
  </si>
  <si>
    <t>P003</t>
  </si>
  <si>
    <t>정성희</t>
    <phoneticPr fontId="3" type="noConversion"/>
  </si>
  <si>
    <t>P001</t>
    <phoneticPr fontId="3" type="noConversion"/>
  </si>
  <si>
    <t>정용호</t>
    <phoneticPr fontId="3" type="noConversion"/>
  </si>
  <si>
    <t>P007</t>
  </si>
  <si>
    <t>정인호</t>
    <phoneticPr fontId="3" type="noConversion"/>
  </si>
  <si>
    <t>G005</t>
  </si>
  <si>
    <t>조성민</t>
    <phoneticPr fontId="3" type="noConversion"/>
  </si>
  <si>
    <t>G009</t>
  </si>
  <si>
    <t>차종범</t>
    <phoneticPr fontId="3" type="noConversion"/>
  </si>
  <si>
    <t>P006</t>
  </si>
  <si>
    <t>천혁진</t>
    <phoneticPr fontId="3" type="noConversion"/>
  </si>
  <si>
    <t>S008</t>
  </si>
  <si>
    <t>최도헌</t>
    <phoneticPr fontId="3" type="noConversion"/>
  </si>
  <si>
    <t>P004</t>
  </si>
  <si>
    <t>최성현</t>
    <phoneticPr fontId="3" type="noConversion"/>
  </si>
  <si>
    <t>M003</t>
  </si>
  <si>
    <t>최현아</t>
    <phoneticPr fontId="3" type="noConversion"/>
  </si>
  <si>
    <t>G007</t>
  </si>
  <si>
    <t>홍성웅</t>
    <phoneticPr fontId="3" type="noConversion"/>
  </si>
  <si>
    <t>M006</t>
  </si>
  <si>
    <t>황유림</t>
    <phoneticPr fontId="3" type="noConversion"/>
  </si>
  <si>
    <t>S004</t>
  </si>
  <si>
    <t>황윤아</t>
    <phoneticPr fontId="3" type="noConversion"/>
  </si>
  <si>
    <t>S001</t>
    <phoneticPr fontId="3" type="noConversion"/>
  </si>
  <si>
    <t>황인철</t>
    <phoneticPr fontId="3" type="noConversion"/>
  </si>
  <si>
    <t>지점장</t>
    <phoneticPr fontId="3" type="noConversion"/>
  </si>
  <si>
    <t>성별</t>
  </si>
  <si>
    <t>(모두)</t>
  </si>
  <si>
    <t>기획부</t>
  </si>
  <si>
    <t>생산부</t>
  </si>
  <si>
    <t>영업부</t>
  </si>
  <si>
    <t>총무부</t>
  </si>
  <si>
    <t>총합계</t>
  </si>
  <si>
    <t>행 레이블</t>
  </si>
  <si>
    <t>과장</t>
  </si>
  <si>
    <t>대리</t>
  </si>
  <si>
    <t>본부장</t>
  </si>
  <si>
    <t>부장</t>
  </si>
  <si>
    <t>사원</t>
  </si>
  <si>
    <t>주임</t>
  </si>
  <si>
    <t>지점장</t>
  </si>
  <si>
    <t>팀장</t>
  </si>
  <si>
    <t>평균 상여금</t>
  </si>
  <si>
    <t>입사년도</t>
    <phoneticPr fontId="3" type="noConversion"/>
  </si>
  <si>
    <t>부서</t>
  </si>
  <si>
    <t>직급</t>
  </si>
  <si>
    <t>평균: 상여금</t>
  </si>
  <si>
    <t>평균: 월급</t>
  </si>
  <si>
    <t>남</t>
  </si>
  <si>
    <t>여</t>
  </si>
  <si>
    <t>최대값: 상여금</t>
  </si>
  <si>
    <t>최대값: 월급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</si>
</sst>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김경희" refreshedDate="42925.702553819443" createdVersion="4" refreshedVersion="6" minRefreshableVersion="3" recordCount="35" xr:uid="{00000000-000A-0000-FFFF-FFFF00000000}">
  <cacheSource type="worksheet">
    <worksheetSource ref="A1:H36" sheet="사원관리"/>
  </cacheSource>
  <cacheFields count="10">
    <cacheField name="사원코드" numFmtId="0">
      <sharedItems/>
    </cacheField>
    <cacheField name="입사년도" numFmtId="14">
      <sharedItems containsSemiMixedTypes="0" containsNonDate="0" containsDate="1" containsString="0" minDate="1992-05-01T00:00:00" maxDate="2016-09-07T00:00:00" count="34">
        <d v="1998-03-02T00:00:00"/>
        <d v="2015-06-05T00:00:00"/>
        <d v="2014-05-01T00:00:00"/>
        <d v="2005-03-01T00:00:00"/>
        <d v="2016-09-02T00:00:00"/>
        <d v="2014-11-06T00:00:00"/>
        <d v="2011-06-05T00:00:00"/>
        <d v="2016-09-06T00:00:00"/>
        <d v="1996-05-01T00:00:00"/>
        <d v="2015-03-05T00:00:00"/>
        <d v="2013-05-01T00:00:00"/>
        <d v="2007-09-01T00:00:00"/>
        <d v="2012-11-01T00:00:00"/>
        <d v="2002-09-05T00:00:00"/>
        <d v="2007-06-05T00:00:00"/>
        <d v="1995-11-01T00:00:00"/>
        <d v="2016-03-02T00:00:00"/>
        <d v="2011-05-03T00:00:00"/>
        <d v="2003-06-01T00:00:00"/>
        <d v="2015-11-06T00:00:00"/>
        <d v="2013-09-01T00:00:00"/>
        <d v="2016-05-01T00:00:00"/>
        <d v="2016-06-01T00:00:00"/>
        <d v="2003-05-06T00:00:00"/>
        <d v="2015-03-02T00:00:00"/>
        <d v="2012-09-01T00:00:00"/>
        <d v="2001-09-01T00:00:00"/>
        <d v="2012-05-01T00:00:00"/>
        <d v="2013-11-01T00:00:00"/>
        <d v="2003-03-02T00:00:00"/>
        <d v="2015-11-01T00:00:00"/>
        <d v="2013-03-01T00:00:00"/>
        <d v="2011-05-01T00:00:00"/>
        <d v="1992-05-01T00:00:00"/>
      </sharedItems>
      <fieldGroup par="9" base="1">
        <rangePr groupBy="months" startDate="1992-05-01T00:00:00" endDate="2016-09-07T00:00:00"/>
        <groupItems count="14">
          <s v="&lt;1992-05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6-09-07"/>
        </groupItems>
      </fieldGroup>
    </cacheField>
    <cacheField name="부서" numFmtId="0">
      <sharedItems count="4">
        <s v="영업부"/>
        <s v="기획부"/>
        <s v="총무부"/>
        <s v="생산부"/>
      </sharedItems>
    </cacheField>
    <cacheField name="이름" numFmtId="0">
      <sharedItems/>
    </cacheField>
    <cacheField name="성별" numFmtId="0">
      <sharedItems count="2">
        <s v="남"/>
        <s v="여"/>
      </sharedItems>
    </cacheField>
    <cacheField name="직급" numFmtId="0">
      <sharedItems count="8">
        <s v="본부장"/>
        <s v="사원"/>
        <s v="부장"/>
        <s v="대리"/>
        <s v="과장"/>
        <s v="팀장"/>
        <s v="주임"/>
        <s v="지점장"/>
      </sharedItems>
    </cacheField>
    <cacheField name="월급" numFmtId="41">
      <sharedItems containsSemiMixedTypes="0" containsString="0" containsNumber="1" containsInteger="1" minValue="1400000" maxValue="4000000"/>
    </cacheField>
    <cacheField name="상여금" numFmtId="41">
      <sharedItems containsSemiMixedTypes="0" containsString="0" containsNumber="1" containsInteger="1" minValue="265000" maxValue="540000"/>
    </cacheField>
    <cacheField name="분기" numFmtId="0" databaseField="0">
      <fieldGroup base="1">
        <rangePr groupBy="quarters" startDate="1992-05-01T00:00:00" endDate="2016-09-07T00:00:00"/>
        <groupItems count="6">
          <s v="&lt;1992-05-01"/>
          <s v="1사분기"/>
          <s v="2사분기"/>
          <s v="3사분기"/>
          <s v="4사분기"/>
          <s v="&gt;2016-09-07"/>
        </groupItems>
      </fieldGroup>
    </cacheField>
    <cacheField name="연" numFmtId="0" databaseField="0">
      <fieldGroup base="1">
        <rangePr groupBy="years" startDate="1992-05-01T00:00:00" endDate="2016-09-07T00:00:00"/>
        <groupItems count="27">
          <s v="&lt;1992-05-01"/>
          <s v="1992년"/>
          <s v="1993년"/>
          <s v="1994년"/>
          <s v="1995년"/>
          <s v="1996년"/>
          <s v="1997년"/>
          <s v="1998년"/>
          <s v="1999년"/>
          <s v="2000년"/>
          <s v="2001년"/>
          <s v="2002년"/>
          <s v="2003년"/>
          <s v="2004년"/>
          <s v="2005년"/>
          <s v="2006년"/>
          <s v="2007년"/>
          <s v="2008년"/>
          <s v="2009년"/>
          <s v="2010년"/>
          <s v="2011년"/>
          <s v="2012년"/>
          <s v="2013년"/>
          <s v="2014년"/>
          <s v="2015년"/>
          <s v="2016년"/>
          <s v="&gt;2016-09-07"/>
        </groupItems>
      </fieldGroup>
    </cacheField>
  </cacheFields>
  <extLst>
    <ext xmlns:x14="http://schemas.microsoft.com/office/spreadsheetml/2009/9/main" uri="{725AE2AE-9491-48be-B2B4-4EB974FC3084}">
      <x14:pivotCacheDefinition pivotCacheId="1475770854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4168.03779988426" backgroundQuery="1" createdVersion="6" refreshedVersion="6" minRefreshableVersion="3" recordCount="0" supportSubquery="1" supportAdvancedDrill="1" xr:uid="{00000000-000A-0000-FFFF-FFFF02000000}">
  <cacheSource type="external" connectionId="1"/>
  <cacheFields count="4">
    <cacheField name="[범위].[부서].[부서]" caption="부서" numFmtId="0" hierarchy="2" level="1">
      <sharedItems count="4">
        <s v="기획부"/>
        <s v="생산부"/>
        <s v="영업부"/>
        <s v="총무부"/>
      </sharedItems>
    </cacheField>
    <cacheField name="[Measures].[평균: 상여금]" caption="평균: 상여금" numFmtId="0" hierarchy="16" level="32767"/>
    <cacheField name="[Measures].[평균: 월급]" caption="평균: 월급" numFmtId="0" hierarchy="17" level="32767"/>
    <cacheField name="[범위].[성별].[성별]" caption="성별" numFmtId="0" hierarchy="4" level="1">
      <sharedItems count="2">
        <s v="남"/>
        <s v="여"/>
      </sharedItems>
    </cacheField>
  </cacheFields>
  <cacheHierarchies count="20">
    <cacheHierarchy uniqueName="[범위].[사원코드]" caption="사원코드" attribute="1" defaultMemberUniqueName="[범위].[사원코드].[All]" allUniqueName="[범위].[사원코드].[All]" dimensionUniqueName="[범위]" displayFolder="" count="0" memberValueDatatype="130" unbalanced="0"/>
    <cacheHierarchy uniqueName="[범위].[입사년도]" caption="입사년도" attribute="1" time="1" defaultMemberUniqueName="[범위].[입사년도].[All]" allUniqueName="[범위].[입사년도].[All]" dimensionUniqueName="[범위]" displayFolder="" count="0" memberValueDatatype="7" unbalanced="0"/>
    <cacheHierarchy uniqueName="[범위].[부서]" caption="부서" attribute="1" defaultMemberUniqueName="[범위].[부서].[All]" allUniqueName="[범위].[부서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이름]" caption="이름" attribute="1" defaultMemberUniqueName="[범위].[이름].[All]" allUniqueName="[범위].[이름].[All]" dimensionUniqueName="[범위]" displayFolder="" count="0" memberValueDatatype="130" unbalanced="0"/>
    <cacheHierarchy uniqueName="[범위].[성별]" caption="성별" attribute="1" defaultMemberUniqueName="[범위].[성별].[All]" allUniqueName="[범위].[성별].[All]" dimensionUniqueName="[범위]" displayFolder="" count="2" memberValueDatatype="130" unbalanced="0">
      <fieldsUsage count="2">
        <fieldUsage x="-1"/>
        <fieldUsage x="3"/>
      </fieldsUsage>
    </cacheHierarchy>
    <cacheHierarchy uniqueName="[범위].[직급]" caption="직급" attribute="1" defaultMemberUniqueName="[범위].[직급].[All]" allUniqueName="[범위].[직급].[All]" dimensionUniqueName="[범위]" displayFolder="" count="0" memberValueDatatype="130" unbalanced="0"/>
    <cacheHierarchy uniqueName="[범위].[월급]" caption="월급" attribute="1" defaultMemberUniqueName="[범위].[월급].[All]" allUniqueName="[범위].[월급].[All]" dimensionUniqueName="[범위]" displayFolder="" count="0" memberValueDatatype="20" unbalanced="0"/>
    <cacheHierarchy uniqueName="[범위].[상여금]" caption="상여금" attribute="1" defaultMemberUniqueName="[범위].[상여금].[All]" allUniqueName="[범위].[상여금].[All]" dimensionUniqueName="[범위]" displayFolder="" count="0" memberValueDatatype="20" unbalanced="0"/>
    <cacheHierarchy uniqueName="[범위].[입사년도(연도)]" caption="입사년도(연도)" attribute="1" defaultMemberUniqueName="[범위].[입사년도(연도)].[All]" allUniqueName="[범위].[입사년도(연도)].[All]" dimensionUniqueName="[범위]" displayFolder="" count="0" memberValueDatatype="130" unbalanced="0"/>
    <cacheHierarchy uniqueName="[범위].[입사년도(분기)]" caption="입사년도(분기)" attribute="1" defaultMemberUniqueName="[범위].[입사년도(분기)].[All]" allUniqueName="[범위].[입사년도(분기)].[All]" dimensionUniqueName="[범위]" displayFolder="" count="0" memberValueDatatype="130" unbalanced="0"/>
    <cacheHierarchy uniqueName="[범위].[입사년도(월)]" caption="입사년도(월)" attribute="1" defaultMemberUniqueName="[범위].[입사년도(월)].[All]" allUniqueName="[범위].[입사년도(월)].[All]" dimensionUniqueName="[범위]" displayFolder="" count="0" memberValueDatatype="130" unbalanced="0"/>
    <cacheHierarchy uniqueName="[범위].[입사년도(월 인덱스)]" caption="입사년도(월 인덱스)" attribute="1" defaultMemberUniqueName="[범위].[입사년도(월 인덱스)].[All]" allUniqueName="[범위].[입사년도(월 인덱스)].[All]" dimensionUniqueName="[범위]" displayFolder="" count="0" memberValueDatatype="20" unbalanced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상여금]" caption="합계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월급]" caption="합계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평균: 상여금]" caption="평균: 상여금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평균: 월급]" caption="평균: 월급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최대값: 상여금]" caption="최대값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최대값: 월급]" caption="최대값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4168.048710648145" backgroundQuery="1" createdVersion="6" refreshedVersion="6" minRefreshableVersion="3" recordCount="0" supportSubquery="1" supportAdvancedDrill="1" xr:uid="{00000000-000A-0000-FFFF-FFFF4A000000}">
  <cacheSource type="external" connectionId="1"/>
  <cacheFields count="3">
    <cacheField name="[범위].[부서].[부서]" caption="부서" numFmtId="0" hierarchy="2" level="1">
      <sharedItems count="4">
        <s v="기획부"/>
        <s v="생산부"/>
        <s v="영업부"/>
        <s v="총무부"/>
      </sharedItems>
    </cacheField>
    <cacheField name="[Measures].[최대값: 상여금]" caption="최대값: 상여금" numFmtId="0" hierarchy="18" level="32767"/>
    <cacheField name="[Measures].[최대값: 월급]" caption="최대값: 월급" numFmtId="0" hierarchy="19" level="32767"/>
  </cacheFields>
  <cacheHierarchies count="20">
    <cacheHierarchy uniqueName="[범위].[사원코드]" caption="사원코드" attribute="1" defaultMemberUniqueName="[범위].[사원코드].[All]" allUniqueName="[범위].[사원코드].[All]" dimensionUniqueName="[범위]" displayFolder="" count="0" memberValueDatatype="130" unbalanced="0"/>
    <cacheHierarchy uniqueName="[범위].[입사년도]" caption="입사년도" attribute="1" time="1" defaultMemberUniqueName="[범위].[입사년도].[All]" allUniqueName="[범위].[입사년도].[All]" dimensionUniqueName="[범위]" displayFolder="" count="0" memberValueDatatype="7" unbalanced="0"/>
    <cacheHierarchy uniqueName="[범위].[부서]" caption="부서" attribute="1" defaultMemberUniqueName="[범위].[부서].[All]" allUniqueName="[범위].[부서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이름]" caption="이름" attribute="1" defaultMemberUniqueName="[범위].[이름].[All]" allUniqueName="[범위].[이름].[All]" dimensionUniqueName="[범위]" displayFolder="" count="0" memberValueDatatype="130" unbalanced="0"/>
    <cacheHierarchy uniqueName="[범위].[성별]" caption="성별" attribute="1" defaultMemberUniqueName="[범위].[성별].[All]" allUniqueName="[범위].[성별].[All]" dimensionUniqueName="[범위]" displayFolder="" count="2" memberValueDatatype="130" unbalanced="0"/>
    <cacheHierarchy uniqueName="[범위].[직급]" caption="직급" attribute="1" defaultMemberUniqueName="[범위].[직급].[All]" allUniqueName="[범위].[직급].[All]" dimensionUniqueName="[범위]" displayFolder="" count="0" memberValueDatatype="130" unbalanced="0"/>
    <cacheHierarchy uniqueName="[범위].[월급]" caption="월급" attribute="1" defaultMemberUniqueName="[범위].[월급].[All]" allUniqueName="[범위].[월급].[All]" dimensionUniqueName="[범위]" displayFolder="" count="0" memberValueDatatype="20" unbalanced="0"/>
    <cacheHierarchy uniqueName="[범위].[상여금]" caption="상여금" attribute="1" defaultMemberUniqueName="[범위].[상여금].[All]" allUniqueName="[범위].[상여금].[All]" dimensionUniqueName="[범위]" displayFolder="" count="0" memberValueDatatype="20" unbalanced="0"/>
    <cacheHierarchy uniqueName="[범위].[입사년도(연도)]" caption="입사년도(연도)" attribute="1" defaultMemberUniqueName="[범위].[입사년도(연도)].[All]" allUniqueName="[범위].[입사년도(연도)].[All]" dimensionUniqueName="[범위]" displayFolder="" count="0" memberValueDatatype="130" unbalanced="0"/>
    <cacheHierarchy uniqueName="[범위].[입사년도(분기)]" caption="입사년도(분기)" attribute="1" defaultMemberUniqueName="[범위].[입사년도(분기)].[All]" allUniqueName="[범위].[입사년도(분기)].[All]" dimensionUniqueName="[범위]" displayFolder="" count="0" memberValueDatatype="130" unbalanced="0"/>
    <cacheHierarchy uniqueName="[범위].[입사년도(월)]" caption="입사년도(월)" attribute="1" defaultMemberUniqueName="[범위].[입사년도(월)].[All]" allUniqueName="[범위].[입사년도(월)].[All]" dimensionUniqueName="[범위]" displayFolder="" count="0" memberValueDatatype="130" unbalanced="0"/>
    <cacheHierarchy uniqueName="[범위].[입사년도(월 인덱스)]" caption="입사년도(월 인덱스)" attribute="1" defaultMemberUniqueName="[범위].[입사년도(월 인덱스)].[All]" allUniqueName="[범위].[입사년도(월 인덱스)].[All]" dimensionUniqueName="[범위]" displayFolder="" count="0" memberValueDatatype="20" unbalanced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상여금]" caption="합계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월급]" caption="합계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평균: 상여금]" caption="평균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평균: 월급]" caption="평균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최대값: 상여금]" caption="최대값: 상여금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최대값: 월급]" caption="최대값: 월급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s v="S002"/>
    <x v="0"/>
    <x v="0"/>
    <s v="강민석"/>
    <x v="0"/>
    <x v="0"/>
    <n v="4000000"/>
    <n v="540000"/>
  </r>
  <r>
    <s v="S007"/>
    <x v="1"/>
    <x v="0"/>
    <s v="강석환"/>
    <x v="0"/>
    <x v="1"/>
    <n v="2200000"/>
    <n v="265000"/>
  </r>
  <r>
    <s v="M007"/>
    <x v="2"/>
    <x v="1"/>
    <s v="강우원"/>
    <x v="0"/>
    <x v="1"/>
    <n v="1600000"/>
    <n v="265000"/>
  </r>
  <r>
    <s v="G008"/>
    <x v="3"/>
    <x v="2"/>
    <s v="권세광"/>
    <x v="0"/>
    <x v="2"/>
    <n v="2500000"/>
    <n v="410000"/>
  </r>
  <r>
    <s v="G004"/>
    <x v="4"/>
    <x v="2"/>
    <s v="권종현"/>
    <x v="0"/>
    <x v="1"/>
    <n v="1500000"/>
    <n v="265000"/>
  </r>
  <r>
    <s v="G006"/>
    <x v="5"/>
    <x v="2"/>
    <s v="김민성"/>
    <x v="0"/>
    <x v="1"/>
    <n v="1500000"/>
    <n v="265000"/>
  </r>
  <r>
    <s v="G011"/>
    <x v="6"/>
    <x v="2"/>
    <s v="김민중"/>
    <x v="0"/>
    <x v="3"/>
    <n v="1700000"/>
    <n v="323000"/>
  </r>
  <r>
    <s v="P002"/>
    <x v="7"/>
    <x v="3"/>
    <s v="김성태"/>
    <x v="0"/>
    <x v="1"/>
    <n v="1400000"/>
    <n v="265000"/>
  </r>
  <r>
    <s v="G001"/>
    <x v="8"/>
    <x v="2"/>
    <s v="김성호"/>
    <x v="0"/>
    <x v="0"/>
    <n v="3500000"/>
    <n v="540000"/>
  </r>
  <r>
    <s v="S006"/>
    <x v="9"/>
    <x v="0"/>
    <s v="김용진"/>
    <x v="0"/>
    <x v="1"/>
    <n v="2200000"/>
    <n v="265000"/>
  </r>
  <r>
    <s v="G010"/>
    <x v="10"/>
    <x v="2"/>
    <s v="김은미"/>
    <x v="1"/>
    <x v="3"/>
    <n v="1700000"/>
    <n v="323000"/>
  </r>
  <r>
    <s v="G003"/>
    <x v="11"/>
    <x v="2"/>
    <s v="나영희"/>
    <x v="1"/>
    <x v="4"/>
    <n v="2300000"/>
    <n v="410000"/>
  </r>
  <r>
    <s v="M005"/>
    <x v="12"/>
    <x v="1"/>
    <s v="박소연"/>
    <x v="1"/>
    <x v="3"/>
    <n v="1800000"/>
    <n v="323000"/>
  </r>
  <r>
    <s v="P005"/>
    <x v="13"/>
    <x v="3"/>
    <s v="박철호"/>
    <x v="0"/>
    <x v="5"/>
    <n v="2500000"/>
    <n v="410000"/>
  </r>
  <r>
    <s v="M001"/>
    <x v="14"/>
    <x v="1"/>
    <s v="송지혜"/>
    <x v="1"/>
    <x v="6"/>
    <n v="1500000"/>
    <n v="265000"/>
  </r>
  <r>
    <s v="M004"/>
    <x v="15"/>
    <x v="1"/>
    <s v="오여진"/>
    <x v="1"/>
    <x v="0"/>
    <n v="3400000"/>
    <n v="540000"/>
  </r>
  <r>
    <s v="M008"/>
    <x v="16"/>
    <x v="1"/>
    <s v="오은진"/>
    <x v="0"/>
    <x v="1"/>
    <n v="1600000"/>
    <n v="265000"/>
  </r>
  <r>
    <s v="S005"/>
    <x v="17"/>
    <x v="0"/>
    <s v="유재원"/>
    <x v="0"/>
    <x v="6"/>
    <n v="2200000"/>
    <n v="265000"/>
  </r>
  <r>
    <s v="M002"/>
    <x v="18"/>
    <x v="1"/>
    <s v="이세원"/>
    <x v="1"/>
    <x v="5"/>
    <n v="2400000"/>
    <n v="410000"/>
  </r>
  <r>
    <s v="G012"/>
    <x v="6"/>
    <x v="2"/>
    <s v="이연철"/>
    <x v="0"/>
    <x v="3"/>
    <n v="1700000"/>
    <n v="323000"/>
  </r>
  <r>
    <s v="S003"/>
    <x v="19"/>
    <x v="0"/>
    <s v="이주현"/>
    <x v="1"/>
    <x v="1"/>
    <n v="2200000"/>
    <n v="265000"/>
  </r>
  <r>
    <s v="G002"/>
    <x v="20"/>
    <x v="2"/>
    <s v="전준규"/>
    <x v="0"/>
    <x v="3"/>
    <n v="1700000"/>
    <n v="323000"/>
  </r>
  <r>
    <s v="P003"/>
    <x v="21"/>
    <x v="3"/>
    <s v="정성희"/>
    <x v="1"/>
    <x v="1"/>
    <n v="1400000"/>
    <n v="265000"/>
  </r>
  <r>
    <s v="P001"/>
    <x v="22"/>
    <x v="3"/>
    <s v="정용호"/>
    <x v="0"/>
    <x v="1"/>
    <n v="1400000"/>
    <n v="265000"/>
  </r>
  <r>
    <s v="P007"/>
    <x v="23"/>
    <x v="3"/>
    <s v="정인호"/>
    <x v="0"/>
    <x v="2"/>
    <n v="2600000"/>
    <n v="410000"/>
  </r>
  <r>
    <s v="G005"/>
    <x v="24"/>
    <x v="2"/>
    <s v="조성민"/>
    <x v="0"/>
    <x v="1"/>
    <n v="1500000"/>
    <n v="265000"/>
  </r>
  <r>
    <s v="G009"/>
    <x v="25"/>
    <x v="2"/>
    <s v="차종범"/>
    <x v="0"/>
    <x v="3"/>
    <n v="1700000"/>
    <n v="323000"/>
  </r>
  <r>
    <s v="P006"/>
    <x v="26"/>
    <x v="3"/>
    <s v="천혁진"/>
    <x v="0"/>
    <x v="5"/>
    <n v="2500000"/>
    <n v="410000"/>
  </r>
  <r>
    <s v="S008"/>
    <x v="27"/>
    <x v="0"/>
    <s v="최도헌"/>
    <x v="0"/>
    <x v="3"/>
    <n v="2500000"/>
    <n v="323000"/>
  </r>
  <r>
    <s v="P004"/>
    <x v="28"/>
    <x v="3"/>
    <s v="최성현"/>
    <x v="0"/>
    <x v="6"/>
    <n v="1400000"/>
    <n v="265000"/>
  </r>
  <r>
    <s v="M003"/>
    <x v="29"/>
    <x v="1"/>
    <s v="최현아"/>
    <x v="1"/>
    <x v="2"/>
    <n v="2500000"/>
    <n v="410000"/>
  </r>
  <r>
    <s v="G007"/>
    <x v="30"/>
    <x v="2"/>
    <s v="홍성웅"/>
    <x v="0"/>
    <x v="1"/>
    <n v="1500000"/>
    <n v="265000"/>
  </r>
  <r>
    <s v="M006"/>
    <x v="31"/>
    <x v="1"/>
    <s v="황유림"/>
    <x v="0"/>
    <x v="3"/>
    <n v="1800000"/>
    <n v="323000"/>
  </r>
  <r>
    <s v="S004"/>
    <x v="32"/>
    <x v="0"/>
    <s v="황윤아"/>
    <x v="1"/>
    <x v="6"/>
    <n v="2200000"/>
    <n v="265000"/>
  </r>
  <r>
    <s v="S001"/>
    <x v="33"/>
    <x v="0"/>
    <s v="황인철"/>
    <x v="0"/>
    <x v="7"/>
    <n v="3700000"/>
    <n v="5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createdVersion="4" indent="0" compact="0" compactData="0" multipleFieldFilters="0" chartFormat="2">
  <location ref="A3:E13" firstHeaderRow="1" firstDataRow="2" firstDataCol="1" rowPageCount="1" colPageCount="1"/>
  <pivotFields count="10">
    <pivotField compact="0" outline="0" showAll="0" insertBlankRow="1"/>
    <pivotField compact="0" numFmtId="14" outline="0" showAll="0" insertBlankRow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compact="0" outline="0" showAll="0" insertBlankRow="1">
      <items count="5">
        <item x="1"/>
        <item x="3"/>
        <item x="0"/>
        <item x="2"/>
        <item t="default"/>
      </items>
    </pivotField>
    <pivotField compact="0" outline="0" showAll="0" insertBlankRow="1"/>
    <pivotField axis="axisPage" compact="0" outline="0" showAll="0" insertBlankRow="1">
      <items count="3">
        <item x="0"/>
        <item x="1"/>
        <item t="default"/>
      </items>
    </pivotField>
    <pivotField axis="axisRow" compact="0" outline="0" showAll="0" insertBlankRow="1">
      <items count="9">
        <item x="4"/>
        <item x="3"/>
        <item x="0"/>
        <item x="2"/>
        <item x="1"/>
        <item x="6"/>
        <item x="7"/>
        <item x="5"/>
        <item t="default"/>
      </items>
    </pivotField>
    <pivotField compact="0" numFmtId="41" outline="0" showAll="0" insertBlankRow="1"/>
    <pivotField dataField="1" compact="0" numFmtId="41" outline="0" showAll="0" insertBlankRow="1"/>
    <pivotField compact="0" outline="0" showAll="0" insertBlankRow="1" defaultSubtotal="0">
      <items count="6">
        <item x="0"/>
        <item x="1"/>
        <item x="2"/>
        <item x="3"/>
        <item x="4"/>
        <item x="5"/>
      </items>
    </pivotField>
    <pivotField compact="0" outline="0" showAll="0" insertBlankRow="1" defaultSubtota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</pivotFields>
  <rowFields count="1">
    <field x="5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2"/>
  </colFields>
  <colItems count="4">
    <i>
      <x/>
    </i>
    <i>
      <x v="1"/>
    </i>
    <i>
      <x v="2"/>
    </i>
    <i>
      <x v="3"/>
    </i>
  </colItems>
  <pageFields count="1">
    <pageField fld="4" hier="-1"/>
  </pageFields>
  <dataFields count="1">
    <dataField name="평균 상여금" fld="7" subtotal="average" baseField="4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피벗 테이블1" cacheId="38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compact="0" compactData="0" multipleFieldFilters="0" chartFormat="2">
  <location ref="A3:C8" firstHeaderRow="0" firstDataRow="1" firstDataCol="1"/>
  <pivotFields count="3">
    <pivotField axis="axisRow" compact="0" allDrilled="1" outline="0" showAll="0" dataSourceSort="1" defaultSubtotal="0" defaultAttributeDrillState="1">
      <items count="4">
        <item x="0"/>
        <item x="1"/>
        <item x="2"/>
        <item x="3"/>
      </items>
    </pivotField>
    <pivotField dataField="1" compact="0" outline="0" showAll="0"/>
    <pivotField dataField="1" compact="0" outline="0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최대값: 상여금" fld="1" subtotal="max" baseField="2" baseItem="1"/>
    <dataField name="최대값: 월급" fld="2" subtotal="max" baseField="1" baseItem="1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사원관리!$A$1:$H$36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피벗 테이블2" cacheId="25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outline="1" outlineData="1" multipleFieldFilters="0">
  <location ref="A3:C16" firstHeaderRow="0" firstDataRow="1" firstDataCol="1"/>
  <pivotFields count="4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3">
        <item x="0"/>
        <item x="1"/>
        <item t="default"/>
      </items>
    </pivotField>
  </pivotFields>
  <rowFields count="2">
    <field x="0"/>
    <field x="3"/>
  </rowFields>
  <rowItems count="13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: 상여금" fld="1" subtotal="average" baseField="0" baseItem="0"/>
    <dataField name="평균: 월급" fld="2" subtotal="average" baseField="0" baseItem="0"/>
  </dataField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2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사원관리!$A$1:$H$36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activeCell="I12" sqref="I12"/>
    </sheetView>
  </sheetViews>
  <sheetFormatPr defaultRowHeight="17" x14ac:dyDescent="0.45"/>
  <cols>
    <col min="1" max="1" width="11.25" bestFit="1" customWidth="1"/>
    <col min="2" max="5" width="9" bestFit="1" customWidth="1"/>
    <col min="6" max="6" width="9.58203125" customWidth="1"/>
    <col min="7" max="7" width="9.33203125" customWidth="1"/>
  </cols>
  <sheetData>
    <row r="1" spans="1:5" x14ac:dyDescent="0.45">
      <c r="A1" s="9" t="s">
        <v>91</v>
      </c>
      <c r="B1" t="s">
        <v>92</v>
      </c>
    </row>
    <row r="3" spans="1:5" x14ac:dyDescent="0.45">
      <c r="A3" s="9" t="s">
        <v>107</v>
      </c>
      <c r="B3" s="9" t="s">
        <v>109</v>
      </c>
    </row>
    <row r="4" spans="1:5" x14ac:dyDescent="0.45">
      <c r="A4" s="9" t="s">
        <v>110</v>
      </c>
      <c r="B4" t="s">
        <v>93</v>
      </c>
      <c r="C4" t="s">
        <v>94</v>
      </c>
      <c r="D4" t="s">
        <v>95</v>
      </c>
      <c r="E4" t="s">
        <v>96</v>
      </c>
    </row>
    <row r="5" spans="1:5" x14ac:dyDescent="0.45">
      <c r="A5" t="s">
        <v>99</v>
      </c>
      <c r="B5" s="11"/>
      <c r="C5" s="11"/>
      <c r="D5" s="11"/>
      <c r="E5" s="11">
        <v>410000</v>
      </c>
    </row>
    <row r="6" spans="1:5" x14ac:dyDescent="0.45">
      <c r="A6" t="s">
        <v>100</v>
      </c>
      <c r="B6" s="11">
        <v>323000</v>
      </c>
      <c r="C6" s="11"/>
      <c r="D6" s="11">
        <v>323000</v>
      </c>
      <c r="E6" s="11">
        <v>323000</v>
      </c>
    </row>
    <row r="7" spans="1:5" x14ac:dyDescent="0.45">
      <c r="A7" t="s">
        <v>101</v>
      </c>
      <c r="B7" s="11">
        <v>540000</v>
      </c>
      <c r="C7" s="11"/>
      <c r="D7" s="11">
        <v>540000</v>
      </c>
      <c r="E7" s="11">
        <v>540000</v>
      </c>
    </row>
    <row r="8" spans="1:5" x14ac:dyDescent="0.45">
      <c r="A8" t="s">
        <v>102</v>
      </c>
      <c r="B8" s="11">
        <v>410000</v>
      </c>
      <c r="C8" s="11">
        <v>410000</v>
      </c>
      <c r="D8" s="11"/>
      <c r="E8" s="11">
        <v>410000</v>
      </c>
    </row>
    <row r="9" spans="1:5" x14ac:dyDescent="0.45">
      <c r="A9" t="s">
        <v>103</v>
      </c>
      <c r="B9" s="11">
        <v>265000</v>
      </c>
      <c r="C9" s="11">
        <v>265000</v>
      </c>
      <c r="D9" s="11">
        <v>265000</v>
      </c>
      <c r="E9" s="11">
        <v>265000</v>
      </c>
    </row>
    <row r="10" spans="1:5" x14ac:dyDescent="0.45">
      <c r="A10" t="s">
        <v>104</v>
      </c>
      <c r="B10" s="11">
        <v>265000</v>
      </c>
      <c r="C10" s="11">
        <v>265000</v>
      </c>
      <c r="D10" s="11">
        <v>265000</v>
      </c>
      <c r="E10" s="11"/>
    </row>
    <row r="11" spans="1:5" x14ac:dyDescent="0.45">
      <c r="A11" t="s">
        <v>105</v>
      </c>
      <c r="B11" s="11"/>
      <c r="C11" s="11"/>
      <c r="D11" s="11">
        <v>500000</v>
      </c>
      <c r="E11" s="11"/>
    </row>
    <row r="12" spans="1:5" x14ac:dyDescent="0.45">
      <c r="A12" t="s">
        <v>106</v>
      </c>
      <c r="B12" s="11">
        <v>410000</v>
      </c>
      <c r="C12" s="11">
        <v>410000</v>
      </c>
      <c r="D12" s="11"/>
      <c r="E12" s="11"/>
    </row>
    <row r="13" spans="1:5" x14ac:dyDescent="0.45">
      <c r="A13" t="s">
        <v>97</v>
      </c>
      <c r="B13" s="11">
        <v>350125</v>
      </c>
      <c r="C13" s="11">
        <v>327142.85714285716</v>
      </c>
      <c r="D13" s="11">
        <v>336000</v>
      </c>
      <c r="E13" s="11">
        <v>336250</v>
      </c>
    </row>
  </sheetData>
  <phoneticPr fontId="3" type="noConversion"/>
  <pageMargins left="0.7" right="0.7" top="0.75" bottom="0.75" header="0.3" footer="0.3"/>
  <pageSetup paperSize="9" orientation="portrait" horizontalDpi="4294967292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8"/>
  <sheetViews>
    <sheetView workbookViewId="0">
      <selection activeCell="E12" sqref="E12"/>
    </sheetView>
  </sheetViews>
  <sheetFormatPr defaultRowHeight="17" x14ac:dyDescent="0.45"/>
  <cols>
    <col min="1" max="1" width="7.08203125" bestFit="1" customWidth="1"/>
    <col min="2" max="2" width="13.75" bestFit="1" customWidth="1"/>
    <col min="3" max="3" width="11.83203125" bestFit="1" customWidth="1"/>
    <col min="4" max="4" width="15.75" customWidth="1"/>
    <col min="5" max="6" width="15.75" bestFit="1" customWidth="1"/>
  </cols>
  <sheetData>
    <row r="3" spans="1:3" x14ac:dyDescent="0.45">
      <c r="A3" s="9" t="s">
        <v>109</v>
      </c>
      <c r="B3" t="s">
        <v>115</v>
      </c>
      <c r="C3" t="s">
        <v>116</v>
      </c>
    </row>
    <row r="4" spans="1:3" x14ac:dyDescent="0.45">
      <c r="A4" t="s">
        <v>93</v>
      </c>
      <c r="B4" s="14">
        <v>540000</v>
      </c>
      <c r="C4" s="14">
        <v>3400000</v>
      </c>
    </row>
    <row r="5" spans="1:3" x14ac:dyDescent="0.45">
      <c r="A5" t="s">
        <v>94</v>
      </c>
      <c r="B5" s="14">
        <v>410000</v>
      </c>
      <c r="C5" s="14">
        <v>2600000</v>
      </c>
    </row>
    <row r="6" spans="1:3" x14ac:dyDescent="0.45">
      <c r="A6" t="s">
        <v>95</v>
      </c>
      <c r="B6" s="14">
        <v>540000</v>
      </c>
      <c r="C6" s="14">
        <v>4000000</v>
      </c>
    </row>
    <row r="7" spans="1:3" x14ac:dyDescent="0.45">
      <c r="A7" t="s">
        <v>96</v>
      </c>
      <c r="B7" s="14">
        <v>540000</v>
      </c>
      <c r="C7" s="14">
        <v>3500000</v>
      </c>
    </row>
    <row r="8" spans="1:3" x14ac:dyDescent="0.45">
      <c r="A8" t="s">
        <v>97</v>
      </c>
      <c r="B8" s="14">
        <v>540000</v>
      </c>
      <c r="C8" s="14">
        <v>4000000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16"/>
  <sheetViews>
    <sheetView tabSelected="1" workbookViewId="0">
      <selection activeCell="B18" sqref="B18"/>
    </sheetView>
  </sheetViews>
  <sheetFormatPr defaultRowHeight="17" x14ac:dyDescent="0.45"/>
  <cols>
    <col min="1" max="1" width="11.4140625" bestFit="1" customWidth="1"/>
    <col min="2" max="3" width="13.5" bestFit="1" customWidth="1"/>
  </cols>
  <sheetData>
    <row r="3" spans="1:3" x14ac:dyDescent="0.45">
      <c r="A3" s="9" t="s">
        <v>98</v>
      </c>
      <c r="B3" t="s">
        <v>111</v>
      </c>
      <c r="C3" t="s">
        <v>112</v>
      </c>
    </row>
    <row r="4" spans="1:3" x14ac:dyDescent="0.45">
      <c r="A4" s="10" t="s">
        <v>93</v>
      </c>
      <c r="B4" s="14">
        <v>350125</v>
      </c>
      <c r="C4" s="14">
        <v>2075000</v>
      </c>
    </row>
    <row r="5" spans="1:3" x14ac:dyDescent="0.45">
      <c r="A5" s="13" t="s">
        <v>113</v>
      </c>
      <c r="B5" s="14">
        <v>284333.33333333331</v>
      </c>
      <c r="C5" s="14">
        <v>1666666.6666666667</v>
      </c>
    </row>
    <row r="6" spans="1:3" x14ac:dyDescent="0.45">
      <c r="A6" s="13" t="s">
        <v>114</v>
      </c>
      <c r="B6" s="14">
        <v>389600</v>
      </c>
      <c r="C6" s="14">
        <v>2320000</v>
      </c>
    </row>
    <row r="7" spans="1:3" x14ac:dyDescent="0.45">
      <c r="A7" s="10" t="s">
        <v>94</v>
      </c>
      <c r="B7" s="14">
        <v>327142.85714285716</v>
      </c>
      <c r="C7" s="14">
        <v>1885714.2857142857</v>
      </c>
    </row>
    <row r="8" spans="1:3" x14ac:dyDescent="0.45">
      <c r="A8" s="13" t="s">
        <v>113</v>
      </c>
      <c r="B8" s="14">
        <v>337500</v>
      </c>
      <c r="C8" s="14">
        <v>1966666.6666666667</v>
      </c>
    </row>
    <row r="9" spans="1:3" x14ac:dyDescent="0.45">
      <c r="A9" s="13" t="s">
        <v>114</v>
      </c>
      <c r="B9" s="14">
        <v>265000</v>
      </c>
      <c r="C9" s="14">
        <v>1400000</v>
      </c>
    </row>
    <row r="10" spans="1:3" x14ac:dyDescent="0.45">
      <c r="A10" s="10" t="s">
        <v>95</v>
      </c>
      <c r="B10" s="14">
        <v>336000</v>
      </c>
      <c r="C10" s="14">
        <v>2650000</v>
      </c>
    </row>
    <row r="11" spans="1:3" x14ac:dyDescent="0.45">
      <c r="A11" s="13" t="s">
        <v>113</v>
      </c>
      <c r="B11" s="14">
        <v>359666.66666666669</v>
      </c>
      <c r="C11" s="14">
        <v>2800000</v>
      </c>
    </row>
    <row r="12" spans="1:3" x14ac:dyDescent="0.45">
      <c r="A12" s="13" t="s">
        <v>114</v>
      </c>
      <c r="B12" s="14">
        <v>265000</v>
      </c>
      <c r="C12" s="14">
        <v>2200000</v>
      </c>
    </row>
    <row r="13" spans="1:3" x14ac:dyDescent="0.45">
      <c r="A13" s="10" t="s">
        <v>96</v>
      </c>
      <c r="B13" s="14">
        <v>336250</v>
      </c>
      <c r="C13" s="14">
        <v>1900000</v>
      </c>
    </row>
    <row r="14" spans="1:3" x14ac:dyDescent="0.45">
      <c r="A14" s="13" t="s">
        <v>113</v>
      </c>
      <c r="B14" s="14">
        <v>330200</v>
      </c>
      <c r="C14" s="14">
        <v>1880000</v>
      </c>
    </row>
    <row r="15" spans="1:3" x14ac:dyDescent="0.45">
      <c r="A15" s="13" t="s">
        <v>114</v>
      </c>
      <c r="B15" s="14">
        <v>366500</v>
      </c>
      <c r="C15" s="14">
        <v>2000000</v>
      </c>
    </row>
    <row r="16" spans="1:3" x14ac:dyDescent="0.45">
      <c r="A16" s="10" t="s">
        <v>97</v>
      </c>
      <c r="B16" s="14">
        <v>337542.85714285716</v>
      </c>
      <c r="C16" s="14">
        <v>2108571.4285714286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6"/>
  <sheetViews>
    <sheetView workbookViewId="0">
      <selection activeCell="K14" sqref="K14"/>
    </sheetView>
  </sheetViews>
  <sheetFormatPr defaultRowHeight="17" x14ac:dyDescent="0.45"/>
  <cols>
    <col min="1" max="1" width="9" style="7"/>
    <col min="2" max="2" width="11.08203125" style="7" bestFit="1" customWidth="1"/>
    <col min="3" max="4" width="9" style="7"/>
    <col min="5" max="5" width="5.75" style="7" bestFit="1" customWidth="1"/>
    <col min="6" max="6" width="9" style="7"/>
    <col min="7" max="7" width="10.83203125" style="8" bestFit="1" customWidth="1"/>
    <col min="8" max="8" width="9.33203125" style="8" bestFit="1" customWidth="1"/>
  </cols>
  <sheetData>
    <row r="1" spans="1:8" x14ac:dyDescent="0.45">
      <c r="A1" s="1" t="s">
        <v>0</v>
      </c>
      <c r="B1" s="1" t="s">
        <v>108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6</v>
      </c>
    </row>
    <row r="2" spans="1:8" x14ac:dyDescent="0.45">
      <c r="A2" s="4" t="s">
        <v>7</v>
      </c>
      <c r="B2" s="12">
        <v>35856</v>
      </c>
      <c r="C2" s="4" t="s">
        <v>8</v>
      </c>
      <c r="D2" s="4" t="s">
        <v>9</v>
      </c>
      <c r="E2" s="4" t="s">
        <v>10</v>
      </c>
      <c r="F2" s="4" t="s">
        <v>11</v>
      </c>
      <c r="G2" s="5">
        <v>4000000</v>
      </c>
      <c r="H2" s="5">
        <v>540000</v>
      </c>
    </row>
    <row r="3" spans="1:8" x14ac:dyDescent="0.45">
      <c r="A3" s="4" t="s">
        <v>12</v>
      </c>
      <c r="B3" s="12">
        <v>42160</v>
      </c>
      <c r="C3" s="4" t="s">
        <v>8</v>
      </c>
      <c r="D3" s="4" t="s">
        <v>13</v>
      </c>
      <c r="E3" s="4" t="s">
        <v>10</v>
      </c>
      <c r="F3" s="4" t="s">
        <v>14</v>
      </c>
      <c r="G3" s="5">
        <v>2200000</v>
      </c>
      <c r="H3" s="5">
        <v>265000</v>
      </c>
    </row>
    <row r="4" spans="1:8" x14ac:dyDescent="0.45">
      <c r="A4" s="4" t="s">
        <v>15</v>
      </c>
      <c r="B4" s="12">
        <v>41760</v>
      </c>
      <c r="C4" s="4" t="s">
        <v>16</v>
      </c>
      <c r="D4" s="4" t="s">
        <v>17</v>
      </c>
      <c r="E4" s="4" t="s">
        <v>10</v>
      </c>
      <c r="F4" s="4" t="s">
        <v>14</v>
      </c>
      <c r="G4" s="5">
        <v>1600000</v>
      </c>
      <c r="H4" s="5">
        <v>265000</v>
      </c>
    </row>
    <row r="5" spans="1:8" x14ac:dyDescent="0.45">
      <c r="A5" s="6" t="s">
        <v>18</v>
      </c>
      <c r="B5" s="12">
        <v>38412</v>
      </c>
      <c r="C5" s="4" t="s">
        <v>19</v>
      </c>
      <c r="D5" s="4" t="s">
        <v>20</v>
      </c>
      <c r="E5" s="4" t="s">
        <v>10</v>
      </c>
      <c r="F5" s="4" t="s">
        <v>21</v>
      </c>
      <c r="G5" s="5">
        <v>2500000</v>
      </c>
      <c r="H5" s="5">
        <v>410000</v>
      </c>
    </row>
    <row r="6" spans="1:8" x14ac:dyDescent="0.45">
      <c r="A6" s="6" t="s">
        <v>22</v>
      </c>
      <c r="B6" s="12">
        <v>42615</v>
      </c>
      <c r="C6" s="4" t="s">
        <v>19</v>
      </c>
      <c r="D6" s="4" t="s">
        <v>23</v>
      </c>
      <c r="E6" s="4" t="s">
        <v>10</v>
      </c>
      <c r="F6" s="4" t="s">
        <v>14</v>
      </c>
      <c r="G6" s="5">
        <v>1500000</v>
      </c>
      <c r="H6" s="5">
        <v>265000</v>
      </c>
    </row>
    <row r="7" spans="1:8" x14ac:dyDescent="0.45">
      <c r="A7" s="6" t="s">
        <v>24</v>
      </c>
      <c r="B7" s="12">
        <v>41949</v>
      </c>
      <c r="C7" s="4" t="s">
        <v>19</v>
      </c>
      <c r="D7" s="4" t="s">
        <v>25</v>
      </c>
      <c r="E7" s="4" t="s">
        <v>10</v>
      </c>
      <c r="F7" s="4" t="s">
        <v>14</v>
      </c>
      <c r="G7" s="5">
        <v>1500000</v>
      </c>
      <c r="H7" s="5">
        <v>265000</v>
      </c>
    </row>
    <row r="8" spans="1:8" x14ac:dyDescent="0.45">
      <c r="A8" s="6" t="s">
        <v>26</v>
      </c>
      <c r="B8" s="12">
        <v>40699</v>
      </c>
      <c r="C8" s="4" t="s">
        <v>19</v>
      </c>
      <c r="D8" s="4" t="s">
        <v>27</v>
      </c>
      <c r="E8" s="4" t="s">
        <v>10</v>
      </c>
      <c r="F8" s="4" t="s">
        <v>28</v>
      </c>
      <c r="G8" s="5">
        <v>1700000</v>
      </c>
      <c r="H8" s="5">
        <v>323000</v>
      </c>
    </row>
    <row r="9" spans="1:8" x14ac:dyDescent="0.45">
      <c r="A9" s="4" t="s">
        <v>29</v>
      </c>
      <c r="B9" s="12">
        <v>42619</v>
      </c>
      <c r="C9" s="4" t="s">
        <v>30</v>
      </c>
      <c r="D9" s="4" t="s">
        <v>31</v>
      </c>
      <c r="E9" s="4" t="s">
        <v>10</v>
      </c>
      <c r="F9" s="4" t="s">
        <v>14</v>
      </c>
      <c r="G9" s="5">
        <v>1400000</v>
      </c>
      <c r="H9" s="5">
        <v>265000</v>
      </c>
    </row>
    <row r="10" spans="1:8" x14ac:dyDescent="0.45">
      <c r="A10" s="6" t="s">
        <v>32</v>
      </c>
      <c r="B10" s="12">
        <v>35186</v>
      </c>
      <c r="C10" s="4" t="s">
        <v>19</v>
      </c>
      <c r="D10" s="4" t="s">
        <v>33</v>
      </c>
      <c r="E10" s="4" t="s">
        <v>10</v>
      </c>
      <c r="F10" s="4" t="s">
        <v>11</v>
      </c>
      <c r="G10" s="5">
        <v>3500000</v>
      </c>
      <c r="H10" s="5">
        <v>540000</v>
      </c>
    </row>
    <row r="11" spans="1:8" x14ac:dyDescent="0.45">
      <c r="A11" s="4" t="s">
        <v>34</v>
      </c>
      <c r="B11" s="12">
        <v>42068</v>
      </c>
      <c r="C11" s="4" t="s">
        <v>8</v>
      </c>
      <c r="D11" s="4" t="s">
        <v>35</v>
      </c>
      <c r="E11" s="4" t="s">
        <v>10</v>
      </c>
      <c r="F11" s="4" t="s">
        <v>14</v>
      </c>
      <c r="G11" s="5">
        <v>2200000</v>
      </c>
      <c r="H11" s="5">
        <v>265000</v>
      </c>
    </row>
    <row r="12" spans="1:8" x14ac:dyDescent="0.45">
      <c r="A12" s="6" t="s">
        <v>36</v>
      </c>
      <c r="B12" s="12">
        <v>41395</v>
      </c>
      <c r="C12" s="4" t="s">
        <v>19</v>
      </c>
      <c r="D12" s="4" t="s">
        <v>37</v>
      </c>
      <c r="E12" s="4" t="s">
        <v>38</v>
      </c>
      <c r="F12" s="4" t="s">
        <v>28</v>
      </c>
      <c r="G12" s="5">
        <v>1700000</v>
      </c>
      <c r="H12" s="5">
        <v>323000</v>
      </c>
    </row>
    <row r="13" spans="1:8" x14ac:dyDescent="0.45">
      <c r="A13" s="6" t="s">
        <v>39</v>
      </c>
      <c r="B13" s="12">
        <v>39326</v>
      </c>
      <c r="C13" s="4" t="s">
        <v>19</v>
      </c>
      <c r="D13" s="4" t="s">
        <v>40</v>
      </c>
      <c r="E13" s="4" t="s">
        <v>38</v>
      </c>
      <c r="F13" s="4" t="s">
        <v>41</v>
      </c>
      <c r="G13" s="5">
        <v>2300000</v>
      </c>
      <c r="H13" s="5">
        <v>410000</v>
      </c>
    </row>
    <row r="14" spans="1:8" x14ac:dyDescent="0.45">
      <c r="A14" s="4" t="s">
        <v>42</v>
      </c>
      <c r="B14" s="12">
        <v>41214</v>
      </c>
      <c r="C14" s="4" t="s">
        <v>16</v>
      </c>
      <c r="D14" s="4" t="s">
        <v>43</v>
      </c>
      <c r="E14" s="4" t="s">
        <v>38</v>
      </c>
      <c r="F14" s="4" t="s">
        <v>28</v>
      </c>
      <c r="G14" s="5">
        <v>1800000</v>
      </c>
      <c r="H14" s="5">
        <v>323000</v>
      </c>
    </row>
    <row r="15" spans="1:8" x14ac:dyDescent="0.45">
      <c r="A15" s="4" t="s">
        <v>44</v>
      </c>
      <c r="B15" s="12">
        <v>37504</v>
      </c>
      <c r="C15" s="4" t="s">
        <v>30</v>
      </c>
      <c r="D15" s="4" t="s">
        <v>45</v>
      </c>
      <c r="E15" s="4" t="s">
        <v>10</v>
      </c>
      <c r="F15" s="4" t="s">
        <v>46</v>
      </c>
      <c r="G15" s="5">
        <v>2500000</v>
      </c>
      <c r="H15" s="5">
        <v>410000</v>
      </c>
    </row>
    <row r="16" spans="1:8" x14ac:dyDescent="0.45">
      <c r="A16" s="4" t="s">
        <v>47</v>
      </c>
      <c r="B16" s="12">
        <v>39238</v>
      </c>
      <c r="C16" s="4" t="s">
        <v>16</v>
      </c>
      <c r="D16" s="4" t="s">
        <v>48</v>
      </c>
      <c r="E16" s="4" t="s">
        <v>38</v>
      </c>
      <c r="F16" s="4" t="s">
        <v>49</v>
      </c>
      <c r="G16" s="5">
        <v>1500000</v>
      </c>
      <c r="H16" s="5">
        <v>265000</v>
      </c>
    </row>
    <row r="17" spans="1:8" x14ac:dyDescent="0.45">
      <c r="A17" s="4" t="s">
        <v>50</v>
      </c>
      <c r="B17" s="12">
        <v>35004</v>
      </c>
      <c r="C17" s="4" t="s">
        <v>16</v>
      </c>
      <c r="D17" s="4" t="s">
        <v>51</v>
      </c>
      <c r="E17" s="4" t="s">
        <v>38</v>
      </c>
      <c r="F17" s="4" t="s">
        <v>11</v>
      </c>
      <c r="G17" s="5">
        <v>3400000</v>
      </c>
      <c r="H17" s="5">
        <v>540000</v>
      </c>
    </row>
    <row r="18" spans="1:8" x14ac:dyDescent="0.45">
      <c r="A18" s="4" t="s">
        <v>52</v>
      </c>
      <c r="B18" s="12">
        <v>42431</v>
      </c>
      <c r="C18" s="4" t="s">
        <v>16</v>
      </c>
      <c r="D18" s="4" t="s">
        <v>53</v>
      </c>
      <c r="E18" s="4" t="s">
        <v>10</v>
      </c>
      <c r="F18" s="4" t="s">
        <v>14</v>
      </c>
      <c r="G18" s="5">
        <v>1600000</v>
      </c>
      <c r="H18" s="5">
        <v>265000</v>
      </c>
    </row>
    <row r="19" spans="1:8" x14ac:dyDescent="0.45">
      <c r="A19" s="4" t="s">
        <v>54</v>
      </c>
      <c r="B19" s="12">
        <v>40666</v>
      </c>
      <c r="C19" s="4" t="s">
        <v>8</v>
      </c>
      <c r="D19" s="4" t="s">
        <v>55</v>
      </c>
      <c r="E19" s="4" t="s">
        <v>10</v>
      </c>
      <c r="F19" s="4" t="s">
        <v>49</v>
      </c>
      <c r="G19" s="5">
        <v>2200000</v>
      </c>
      <c r="H19" s="5">
        <v>265000</v>
      </c>
    </row>
    <row r="20" spans="1:8" x14ac:dyDescent="0.45">
      <c r="A20" s="4" t="s">
        <v>56</v>
      </c>
      <c r="B20" s="12">
        <v>37773</v>
      </c>
      <c r="C20" s="4" t="s">
        <v>16</v>
      </c>
      <c r="D20" s="4" t="s">
        <v>57</v>
      </c>
      <c r="E20" s="4" t="s">
        <v>38</v>
      </c>
      <c r="F20" s="4" t="s">
        <v>46</v>
      </c>
      <c r="G20" s="5">
        <v>2400000</v>
      </c>
      <c r="H20" s="5">
        <v>410000</v>
      </c>
    </row>
    <row r="21" spans="1:8" x14ac:dyDescent="0.45">
      <c r="A21" s="6" t="s">
        <v>58</v>
      </c>
      <c r="B21" s="12">
        <v>40699</v>
      </c>
      <c r="C21" s="4" t="s">
        <v>19</v>
      </c>
      <c r="D21" s="4" t="s">
        <v>59</v>
      </c>
      <c r="E21" s="4" t="s">
        <v>10</v>
      </c>
      <c r="F21" s="4" t="s">
        <v>28</v>
      </c>
      <c r="G21" s="5">
        <v>1700000</v>
      </c>
      <c r="H21" s="5">
        <v>323000</v>
      </c>
    </row>
    <row r="22" spans="1:8" x14ac:dyDescent="0.45">
      <c r="A22" s="4" t="s">
        <v>60</v>
      </c>
      <c r="B22" s="12">
        <v>42314</v>
      </c>
      <c r="C22" s="4" t="s">
        <v>8</v>
      </c>
      <c r="D22" s="4" t="s">
        <v>61</v>
      </c>
      <c r="E22" s="4" t="s">
        <v>38</v>
      </c>
      <c r="F22" s="4" t="s">
        <v>14</v>
      </c>
      <c r="G22" s="5">
        <v>2200000</v>
      </c>
      <c r="H22" s="5">
        <v>265000</v>
      </c>
    </row>
    <row r="23" spans="1:8" x14ac:dyDescent="0.45">
      <c r="A23" s="6" t="s">
        <v>62</v>
      </c>
      <c r="B23" s="12">
        <v>41518</v>
      </c>
      <c r="C23" s="4" t="s">
        <v>19</v>
      </c>
      <c r="D23" s="4" t="s">
        <v>63</v>
      </c>
      <c r="E23" s="4" t="s">
        <v>10</v>
      </c>
      <c r="F23" s="4" t="s">
        <v>28</v>
      </c>
      <c r="G23" s="5">
        <v>1700000</v>
      </c>
      <c r="H23" s="5">
        <v>323000</v>
      </c>
    </row>
    <row r="24" spans="1:8" x14ac:dyDescent="0.45">
      <c r="A24" s="4" t="s">
        <v>64</v>
      </c>
      <c r="B24" s="12">
        <v>42491</v>
      </c>
      <c r="C24" s="4" t="s">
        <v>30</v>
      </c>
      <c r="D24" s="4" t="s">
        <v>65</v>
      </c>
      <c r="E24" s="4" t="s">
        <v>38</v>
      </c>
      <c r="F24" s="4" t="s">
        <v>14</v>
      </c>
      <c r="G24" s="5">
        <v>1400000</v>
      </c>
      <c r="H24" s="5">
        <v>265000</v>
      </c>
    </row>
    <row r="25" spans="1:8" x14ac:dyDescent="0.45">
      <c r="A25" s="4" t="s">
        <v>66</v>
      </c>
      <c r="B25" s="12">
        <v>42522</v>
      </c>
      <c r="C25" s="4" t="s">
        <v>30</v>
      </c>
      <c r="D25" s="4" t="s">
        <v>67</v>
      </c>
      <c r="E25" s="4" t="s">
        <v>10</v>
      </c>
      <c r="F25" s="4" t="s">
        <v>14</v>
      </c>
      <c r="G25" s="5">
        <v>1400000</v>
      </c>
      <c r="H25" s="5">
        <v>265000</v>
      </c>
    </row>
    <row r="26" spans="1:8" x14ac:dyDescent="0.45">
      <c r="A26" s="4" t="s">
        <v>68</v>
      </c>
      <c r="B26" s="12">
        <v>37747</v>
      </c>
      <c r="C26" s="4" t="s">
        <v>30</v>
      </c>
      <c r="D26" s="4" t="s">
        <v>69</v>
      </c>
      <c r="E26" s="4" t="s">
        <v>10</v>
      </c>
      <c r="F26" s="4" t="s">
        <v>21</v>
      </c>
      <c r="G26" s="5">
        <v>2600000</v>
      </c>
      <c r="H26" s="5">
        <v>410000</v>
      </c>
    </row>
    <row r="27" spans="1:8" x14ac:dyDescent="0.45">
      <c r="A27" s="6" t="s">
        <v>70</v>
      </c>
      <c r="B27" s="12">
        <v>42065</v>
      </c>
      <c r="C27" s="4" t="s">
        <v>19</v>
      </c>
      <c r="D27" s="4" t="s">
        <v>71</v>
      </c>
      <c r="E27" s="4" t="s">
        <v>10</v>
      </c>
      <c r="F27" s="4" t="s">
        <v>14</v>
      </c>
      <c r="G27" s="5">
        <v>1500000</v>
      </c>
      <c r="H27" s="5">
        <v>265000</v>
      </c>
    </row>
    <row r="28" spans="1:8" x14ac:dyDescent="0.45">
      <c r="A28" s="6" t="s">
        <v>72</v>
      </c>
      <c r="B28" s="12">
        <v>41153</v>
      </c>
      <c r="C28" s="4" t="s">
        <v>19</v>
      </c>
      <c r="D28" s="4" t="s">
        <v>73</v>
      </c>
      <c r="E28" s="4" t="s">
        <v>10</v>
      </c>
      <c r="F28" s="4" t="s">
        <v>28</v>
      </c>
      <c r="G28" s="5">
        <v>1700000</v>
      </c>
      <c r="H28" s="5">
        <v>323000</v>
      </c>
    </row>
    <row r="29" spans="1:8" x14ac:dyDescent="0.45">
      <c r="A29" s="4" t="s">
        <v>74</v>
      </c>
      <c r="B29" s="12">
        <v>37135</v>
      </c>
      <c r="C29" s="4" t="s">
        <v>30</v>
      </c>
      <c r="D29" s="4" t="s">
        <v>75</v>
      </c>
      <c r="E29" s="4" t="s">
        <v>10</v>
      </c>
      <c r="F29" s="4" t="s">
        <v>46</v>
      </c>
      <c r="G29" s="5">
        <v>2500000</v>
      </c>
      <c r="H29" s="5">
        <v>410000</v>
      </c>
    </row>
    <row r="30" spans="1:8" x14ac:dyDescent="0.45">
      <c r="A30" s="4" t="s">
        <v>76</v>
      </c>
      <c r="B30" s="12">
        <v>41030</v>
      </c>
      <c r="C30" s="4" t="s">
        <v>8</v>
      </c>
      <c r="D30" s="4" t="s">
        <v>77</v>
      </c>
      <c r="E30" s="4" t="s">
        <v>10</v>
      </c>
      <c r="F30" s="4" t="s">
        <v>28</v>
      </c>
      <c r="G30" s="5">
        <v>2500000</v>
      </c>
      <c r="H30" s="5">
        <v>323000</v>
      </c>
    </row>
    <row r="31" spans="1:8" x14ac:dyDescent="0.45">
      <c r="A31" s="4" t="s">
        <v>78</v>
      </c>
      <c r="B31" s="12">
        <v>41579</v>
      </c>
      <c r="C31" s="4" t="s">
        <v>30</v>
      </c>
      <c r="D31" s="4" t="s">
        <v>79</v>
      </c>
      <c r="E31" s="4" t="s">
        <v>10</v>
      </c>
      <c r="F31" s="4" t="s">
        <v>49</v>
      </c>
      <c r="G31" s="5">
        <v>1400000</v>
      </c>
      <c r="H31" s="5">
        <v>265000</v>
      </c>
    </row>
    <row r="32" spans="1:8" x14ac:dyDescent="0.45">
      <c r="A32" s="4" t="s">
        <v>80</v>
      </c>
      <c r="B32" s="12">
        <v>37682</v>
      </c>
      <c r="C32" s="4" t="s">
        <v>16</v>
      </c>
      <c r="D32" s="4" t="s">
        <v>81</v>
      </c>
      <c r="E32" s="4" t="s">
        <v>38</v>
      </c>
      <c r="F32" s="4" t="s">
        <v>21</v>
      </c>
      <c r="G32" s="5">
        <v>2500000</v>
      </c>
      <c r="H32" s="5">
        <v>410000</v>
      </c>
    </row>
    <row r="33" spans="1:8" x14ac:dyDescent="0.45">
      <c r="A33" s="6" t="s">
        <v>82</v>
      </c>
      <c r="B33" s="12">
        <v>42309</v>
      </c>
      <c r="C33" s="4" t="s">
        <v>19</v>
      </c>
      <c r="D33" s="4" t="s">
        <v>83</v>
      </c>
      <c r="E33" s="4" t="s">
        <v>10</v>
      </c>
      <c r="F33" s="4" t="s">
        <v>14</v>
      </c>
      <c r="G33" s="5">
        <v>1500000</v>
      </c>
      <c r="H33" s="5">
        <v>265000</v>
      </c>
    </row>
    <row r="34" spans="1:8" x14ac:dyDescent="0.45">
      <c r="A34" s="4" t="s">
        <v>84</v>
      </c>
      <c r="B34" s="12">
        <v>41334</v>
      </c>
      <c r="C34" s="4" t="s">
        <v>16</v>
      </c>
      <c r="D34" s="4" t="s">
        <v>85</v>
      </c>
      <c r="E34" s="4" t="s">
        <v>10</v>
      </c>
      <c r="F34" s="4" t="s">
        <v>28</v>
      </c>
      <c r="G34" s="5">
        <v>1800000</v>
      </c>
      <c r="H34" s="5">
        <v>323000</v>
      </c>
    </row>
    <row r="35" spans="1:8" x14ac:dyDescent="0.45">
      <c r="A35" s="4" t="s">
        <v>86</v>
      </c>
      <c r="B35" s="12">
        <v>40664</v>
      </c>
      <c r="C35" s="4" t="s">
        <v>8</v>
      </c>
      <c r="D35" s="4" t="s">
        <v>87</v>
      </c>
      <c r="E35" s="4" t="s">
        <v>38</v>
      </c>
      <c r="F35" s="4" t="s">
        <v>49</v>
      </c>
      <c r="G35" s="5">
        <v>2200000</v>
      </c>
      <c r="H35" s="5">
        <v>265000</v>
      </c>
    </row>
    <row r="36" spans="1:8" x14ac:dyDescent="0.45">
      <c r="A36" s="4" t="s">
        <v>88</v>
      </c>
      <c r="B36" s="12">
        <v>33725</v>
      </c>
      <c r="C36" s="4" t="s">
        <v>8</v>
      </c>
      <c r="D36" s="4" t="s">
        <v>89</v>
      </c>
      <c r="E36" s="4" t="s">
        <v>10</v>
      </c>
      <c r="F36" s="4" t="s">
        <v>90</v>
      </c>
      <c r="G36" s="5">
        <v>3700000</v>
      </c>
      <c r="H36" s="5">
        <v>500000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평균 상여금</vt:lpstr>
      <vt:lpstr>월별 요약</vt:lpstr>
      <vt:lpstr>요약</vt:lpstr>
      <vt:lpstr>사원관리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차트 작성</dc:title>
  <dc:subject>레슨01</dc:subject>
  <dc:creator>김경희</dc:creator>
  <cp:keywords>피벗테이블</cp:keywords>
  <cp:lastModifiedBy>김경희</cp:lastModifiedBy>
  <dcterms:created xsi:type="dcterms:W3CDTF">2014-09-04T12:36:24Z</dcterms:created>
  <dcterms:modified xsi:type="dcterms:W3CDTF">2020-12-02T16:11:17Z</dcterms:modified>
</cp:coreProperties>
</file>